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6D8DBB79-E43A-4734-9C67-AD61AB62EF98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5" l="1"/>
  <c r="E37" i="5"/>
  <c r="I37" i="4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<sst xmlns="http://schemas.openxmlformats.org/spreadsheetml/2006/main" count="522" uniqueCount="76">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</sst>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3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5" xfId="0" applyFont="1" applyBorder="1"/>
    <xf numFmtId="0" fontId="4" fillId="0" borderId="32" xfId="0" quotePrefix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9" xfId="0" applyFont="1" applyBorder="1"/>
    <xf numFmtId="0" fontId="4" fillId="0" borderId="40" xfId="0" quotePrefix="1" applyFont="1" applyBorder="1" applyAlignment="1">
      <alignment horizontal="center"/>
    </xf>
    <xf numFmtId="0" fontId="4" fillId="0" borderId="41" xfId="0" quotePrefix="1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3" fillId="2" borderId="45" xfId="0" applyFont="1" applyFill="1" applyBorder="1" applyAlignment="1">
      <alignment vertical="center" wrapText="1"/>
    </xf>
    <xf numFmtId="0" fontId="4" fillId="0" borderId="46" xfId="0" applyFont="1" applyBorder="1" applyAlignment="1">
      <alignment vertical="center"/>
    </xf>
    <xf numFmtId="166" fontId="5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21" xfId="0" applyFont="1" applyBorder="1"/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31" xfId="0" applyFont="1" applyBorder="1"/>
    <xf numFmtId="0" fontId="5" fillId="0" borderId="37" xfId="0" applyFont="1" applyBorder="1" applyAlignment="1">
      <alignment horizontal="center"/>
    </xf>
    <xf numFmtId="0" fontId="6" fillId="0" borderId="38" xfId="0" applyFont="1" applyBorder="1"/>
    <xf numFmtId="0" fontId="6" fillId="0" borderId="44" xfId="0" applyFont="1" applyBorder="1"/>
    <xf numFmtId="0" fontId="4" fillId="0" borderId="42" xfId="0" applyFont="1" applyBorder="1" applyAlignment="1">
      <alignment horizontal="center"/>
    </xf>
    <xf numFmtId="0" fontId="6" fillId="0" borderId="43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41" xfId="0" applyFont="1" applyBorder="1" applyAlignment="1">
      <alignment horizontal="center"/>
    </xf>
    <xf numFmtId="0" fontId="14" fillId="0" borderId="4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14" fillId="0" borderId="36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quotePrefix="1" applyFont="1" applyBorder="1" applyAlignment="1">
      <alignment horizontal="center" vertical="center"/>
    </xf>
    <xf numFmtId="0" fontId="4" fillId="0" borderId="41" xfId="0" quotePrefix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3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3" t="s">
        <v>3</v>
      </c>
      <c r="C3" s="64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7" t="s">
        <v>7</v>
      </c>
      <c r="C4" s="6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7" t="s">
        <v>11</v>
      </c>
      <c r="C5" s="6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9" t="s">
        <v>15</v>
      </c>
      <c r="C6" s="70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1" t="s">
        <v>36</v>
      </c>
      <c r="B19" s="59" t="s">
        <v>37</v>
      </c>
      <c r="C19" s="60"/>
      <c r="D19" s="19" t="s">
        <v>38</v>
      </c>
      <c r="E19" s="33">
        <v>44743</v>
      </c>
      <c r="F19" s="19" t="s">
        <v>39</v>
      </c>
      <c r="G19" s="34">
        <v>0.47708333333139308</v>
      </c>
    </row>
    <row r="20" spans="1:7" ht="14.25" customHeight="1" x14ac:dyDescent="0.25">
      <c r="A20" s="62"/>
      <c r="B20" s="19" t="s">
        <v>40</v>
      </c>
      <c r="C20" s="19" t="s">
        <v>41</v>
      </c>
      <c r="D20" s="19" t="s">
        <v>42</v>
      </c>
      <c r="E20" s="19" t="s">
        <v>29</v>
      </c>
      <c r="F20" s="59" t="s">
        <v>43</v>
      </c>
      <c r="G20" s="60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32.200000000000003</v>
      </c>
      <c r="E21" s="84" t="s">
        <v>32</v>
      </c>
      <c r="F21" s="74"/>
      <c r="G21" s="75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45.2</v>
      </c>
      <c r="E22" s="85" t="s">
        <v>32</v>
      </c>
      <c r="F22" s="73"/>
      <c r="G22" s="68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326.5</v>
      </c>
      <c r="E23" s="85" t="s">
        <v>32</v>
      </c>
      <c r="F23" s="73"/>
      <c r="G23" s="68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595.4</v>
      </c>
      <c r="E24" s="85" t="s">
        <v>32</v>
      </c>
      <c r="F24" s="73"/>
      <c r="G24" s="68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1.0009999999999999</v>
      </c>
      <c r="E25" s="85" t="s">
        <v>32</v>
      </c>
      <c r="F25" s="73"/>
      <c r="G25" s="68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87</v>
      </c>
      <c r="E26" s="85" t="s">
        <v>32</v>
      </c>
      <c r="F26" s="72"/>
      <c r="G26" s="68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758</v>
      </c>
      <c r="E27" s="86" t="s">
        <v>32</v>
      </c>
      <c r="F27" s="72"/>
      <c r="G27" s="68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82" t="s">
        <v>32</v>
      </c>
      <c r="F28" s="73"/>
      <c r="G28" s="68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7" t="s">
        <v>32</v>
      </c>
      <c r="F29" s="73"/>
      <c r="G29" s="68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7" t="s">
        <v>32</v>
      </c>
      <c r="F30" s="76" t="s">
        <v>56</v>
      </c>
      <c r="G30" s="77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9"/>
      <c r="G31" s="80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1" t="s">
        <v>36</v>
      </c>
      <c r="B34" s="61" t="s">
        <v>61</v>
      </c>
      <c r="C34" s="59" t="s">
        <v>62</v>
      </c>
      <c r="D34" s="78"/>
      <c r="E34" s="78"/>
      <c r="F34" s="60"/>
      <c r="G34" s="59" t="s">
        <v>63</v>
      </c>
      <c r="H34" s="78"/>
      <c r="I34" s="78"/>
      <c r="J34" s="78"/>
      <c r="K34" s="60"/>
    </row>
    <row r="35" spans="1:11" ht="15.75" customHeight="1" x14ac:dyDescent="0.25">
      <c r="A35" s="71"/>
      <c r="B35" s="71"/>
      <c r="C35" s="19" t="s">
        <v>38</v>
      </c>
      <c r="D35" s="33">
        <v>44743</v>
      </c>
      <c r="E35" s="19" t="s">
        <v>39</v>
      </c>
      <c r="F35" s="34">
        <v>0.492361111115315</v>
      </c>
      <c r="G35" s="19" t="s">
        <v>38</v>
      </c>
      <c r="H35" s="33"/>
      <c r="I35" s="19" t="s">
        <v>39</v>
      </c>
      <c r="J35" s="34"/>
      <c r="K35" s="48"/>
    </row>
    <row r="36" spans="1:11" ht="30" x14ac:dyDescent="0.25">
      <c r="A36" s="62"/>
      <c r="B36" s="62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>
        <v>0.998</v>
      </c>
      <c r="D37" s="52">
        <v>0.96399999999999997</v>
      </c>
      <c r="E37" s="50">
        <f>IFERROR(ABS(D37-C37)/D37,"")</f>
        <v>3.5269709543568499E-2</v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1:G21"/>
    <mergeCell ref="F22:G22"/>
    <mergeCell ref="F23:G23"/>
    <mergeCell ref="F27:G27"/>
    <mergeCell ref="F29:G29"/>
    <mergeCell ref="F28:G28"/>
    <mergeCell ref="B34:B36"/>
    <mergeCell ref="A34:A36"/>
    <mergeCell ref="F26:G26"/>
    <mergeCell ref="F25:G25"/>
    <mergeCell ref="F24:G24"/>
    <mergeCell ref="F30:G30"/>
    <mergeCell ref="G34:K34"/>
    <mergeCell ref="F31:G31"/>
    <mergeCell ref="C34:F34"/>
    <mergeCell ref="B19:C19"/>
    <mergeCell ref="A19:A20"/>
    <mergeCell ref="B3:C3"/>
    <mergeCell ref="A1:G1"/>
    <mergeCell ref="B5:C5"/>
    <mergeCell ref="B4:C4"/>
    <mergeCell ref="B6:C6"/>
    <mergeCell ref="F20:G20"/>
  </mergeCells>
  <conditionalFormatting sqref="E21">
    <cfRule type="expression" dxfId="314" priority="1" stopIfTrue="1">
      <formula>D21&gt;C21</formula>
    </cfRule>
  </conditionalFormatting>
  <conditionalFormatting sqref="E21">
    <cfRule type="expression" dxfId="313" priority="2" stopIfTrue="1">
      <formula>AND(D21&gt;=B21,D21&lt;=C21)</formula>
    </cfRule>
  </conditionalFormatting>
  <conditionalFormatting sqref="E21">
    <cfRule type="expression" dxfId="312" priority="3" stopIfTrue="1">
      <formula>D21&lt;B21</formula>
    </cfRule>
  </conditionalFormatting>
  <conditionalFormatting sqref="E22">
    <cfRule type="expression" dxfId="311" priority="4" stopIfTrue="1">
      <formula>D22&gt;$C$22</formula>
    </cfRule>
  </conditionalFormatting>
  <conditionalFormatting sqref="E22">
    <cfRule type="expression" dxfId="310" priority="5" stopIfTrue="1">
      <formula>AND(D22&gt;=$B$22,D22&lt;=$C$22)</formula>
    </cfRule>
  </conditionalFormatting>
  <conditionalFormatting sqref="E22">
    <cfRule type="expression" dxfId="309" priority="6" stopIfTrue="1">
      <formula>D22&lt;$B$22</formula>
    </cfRule>
  </conditionalFormatting>
  <conditionalFormatting sqref="E24">
    <cfRule type="expression" dxfId="308" priority="7" stopIfTrue="1">
      <formula>D24&gt;$C$24</formula>
    </cfRule>
  </conditionalFormatting>
  <conditionalFormatting sqref="E24">
    <cfRule type="expression" dxfId="307" priority="8" stopIfTrue="1">
      <formula>AND(D24&gt;=$B$24,D24&lt;=$C$24)</formula>
    </cfRule>
  </conditionalFormatting>
  <conditionalFormatting sqref="E24">
    <cfRule type="expression" dxfId="306" priority="9" stopIfTrue="1">
      <formula>D24&lt;$B$24</formula>
    </cfRule>
  </conditionalFormatting>
  <conditionalFormatting sqref="E25">
    <cfRule type="expression" dxfId="305" priority="10" stopIfTrue="1">
      <formula>D25&gt;$C$25</formula>
    </cfRule>
  </conditionalFormatting>
  <conditionalFormatting sqref="E25">
    <cfRule type="expression" dxfId="304" priority="11" stopIfTrue="1">
      <formula>AND(D25&gt;=$B$25,D25&lt;=$C$25)</formula>
    </cfRule>
  </conditionalFormatting>
  <conditionalFormatting sqref="E25">
    <cfRule type="expression" dxfId="303" priority="12" stopIfTrue="1">
      <formula>D25&lt;$B$25</formula>
    </cfRule>
  </conditionalFormatting>
  <conditionalFormatting sqref="E26">
    <cfRule type="expression" dxfId="302" priority="13" stopIfTrue="1">
      <formula>$D$26&gt;$C$26</formula>
    </cfRule>
  </conditionalFormatting>
  <conditionalFormatting sqref="E26">
    <cfRule type="expression" dxfId="301" priority="14" stopIfTrue="1">
      <formula>AND(D26&gt;=$B$26,D26&lt;=$C$26)</formula>
    </cfRule>
  </conditionalFormatting>
  <conditionalFormatting sqref="E26">
    <cfRule type="expression" dxfId="300" priority="15" stopIfTrue="1">
      <formula>D26&lt;$B$26</formula>
    </cfRule>
  </conditionalFormatting>
  <conditionalFormatting sqref="E23">
    <cfRule type="expression" dxfId="299" priority="16" stopIfTrue="1">
      <formula>$D$23&gt;$C$23</formula>
    </cfRule>
  </conditionalFormatting>
  <conditionalFormatting sqref="E23">
    <cfRule type="expression" dxfId="298" priority="17" stopIfTrue="1">
      <formula>AND(D23&gt;=$B$23,D23&lt;=$C$23)</formula>
    </cfRule>
  </conditionalFormatting>
  <conditionalFormatting sqref="E23">
    <cfRule type="expression" dxfId="297" priority="18" stopIfTrue="1">
      <formula>$D$23&lt;$B$23</formula>
    </cfRule>
  </conditionalFormatting>
  <conditionalFormatting sqref="E27">
    <cfRule type="expression" dxfId="296" priority="19" stopIfTrue="1">
      <formula>D27&gt;C27</formula>
    </cfRule>
  </conditionalFormatting>
  <conditionalFormatting sqref="E27">
    <cfRule type="expression" dxfId="295" priority="20" stopIfTrue="1">
      <formula>AND(D27&gt;=B27,D27&lt;=C27)</formula>
    </cfRule>
  </conditionalFormatting>
  <conditionalFormatting sqref="E27">
    <cfRule type="expression" dxfId="294" priority="21" stopIfTrue="1">
      <formula>D27&lt;B27</formula>
    </cfRule>
  </conditionalFormatting>
  <conditionalFormatting sqref="E28">
    <cfRule type="expression" dxfId="293" priority="22" stopIfTrue="1">
      <formula>$D$28="OK"</formula>
    </cfRule>
  </conditionalFormatting>
  <conditionalFormatting sqref="E28">
    <cfRule type="expression" dxfId="292" priority="23" stopIfTrue="1">
      <formula>$D$28&lt;&gt;"OK"</formula>
    </cfRule>
  </conditionalFormatting>
  <conditionalFormatting sqref="E29">
    <cfRule type="expression" dxfId="291" priority="24" stopIfTrue="1">
      <formula>$D$29="OK"</formula>
    </cfRule>
  </conditionalFormatting>
  <conditionalFormatting sqref="E29">
    <cfRule type="expression" dxfId="290" priority="25" stopIfTrue="1">
      <formula>$D$29&lt;&gt;"OK"</formula>
    </cfRule>
  </conditionalFormatting>
  <conditionalFormatting sqref="E30">
    <cfRule type="expression" dxfId="289" priority="26" stopIfTrue="1">
      <formula>$D$30="BUEN ESTADO"</formula>
    </cfRule>
  </conditionalFormatting>
  <conditionalFormatting sqref="E30">
    <cfRule type="expression" dxfId="288" priority="27" stopIfTrue="1">
      <formula>$D$29&lt;&gt;"BUEN ESTADO"</formula>
    </cfRule>
  </conditionalFormatting>
  <conditionalFormatting sqref="E31">
    <cfRule type="expression" dxfId="287" priority="28" stopIfTrue="1">
      <formula>$D$31="NO"</formula>
    </cfRule>
  </conditionalFormatting>
  <conditionalFormatting sqref="E31">
    <cfRule type="expression" dxfId="286" priority="29" stopIfTrue="1">
      <formula>$D$31&lt;&gt;"NO"</formula>
    </cfRule>
  </conditionalFormatting>
  <conditionalFormatting sqref="F37">
    <cfRule type="expression" dxfId="285" priority="30" stopIfTrue="1">
      <formula>$E$37=""</formula>
    </cfRule>
  </conditionalFormatting>
  <conditionalFormatting sqref="F37">
    <cfRule type="expression" dxfId="284" priority="31" stopIfTrue="1">
      <formula>$E$37&lt;=$B$37</formula>
    </cfRule>
  </conditionalFormatting>
  <conditionalFormatting sqref="F37">
    <cfRule type="expression" dxfId="283" priority="32" stopIfTrue="1">
      <formula>$E$37&gt;$B$37</formula>
    </cfRule>
  </conditionalFormatting>
  <conditionalFormatting sqref="J37">
    <cfRule type="expression" dxfId="282" priority="33" stopIfTrue="1">
      <formula>$I$37=""</formula>
    </cfRule>
  </conditionalFormatting>
  <conditionalFormatting sqref="J37">
    <cfRule type="expression" dxfId="281" priority="34" stopIfTrue="1">
      <formula>$I$37&lt;=$B$37</formula>
    </cfRule>
  </conditionalFormatting>
  <conditionalFormatting sqref="J37">
    <cfRule type="expression" dxfId="28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3" t="s">
        <v>3</v>
      </c>
      <c r="C3" s="64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7" t="s">
        <v>7</v>
      </c>
      <c r="C4" s="6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7" t="s">
        <v>11</v>
      </c>
      <c r="C5" s="6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9" t="s">
        <v>15</v>
      </c>
      <c r="C6" s="70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81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82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3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1" t="s">
        <v>36</v>
      </c>
      <c r="B19" s="59" t="s">
        <v>37</v>
      </c>
      <c r="C19" s="60"/>
      <c r="D19" s="19" t="s">
        <v>38</v>
      </c>
      <c r="E19" s="55">
        <v>44748</v>
      </c>
      <c r="F19" s="19" t="s">
        <v>39</v>
      </c>
      <c r="G19" s="56">
        <v>0.70069444444379769</v>
      </c>
    </row>
    <row r="20" spans="1:7" ht="14.25" customHeight="1" x14ac:dyDescent="0.25">
      <c r="A20" s="62"/>
      <c r="B20" s="19" t="s">
        <v>40</v>
      </c>
      <c r="C20" s="19" t="s">
        <v>41</v>
      </c>
      <c r="D20" s="19" t="s">
        <v>42</v>
      </c>
      <c r="E20" s="19" t="s">
        <v>29</v>
      </c>
      <c r="F20" s="59" t="s">
        <v>43</v>
      </c>
      <c r="G20" s="60"/>
    </row>
    <row r="21" spans="1:7" ht="14.25" customHeight="1" x14ac:dyDescent="0.35">
      <c r="A21" s="35" t="s">
        <v>44</v>
      </c>
      <c r="B21" s="57">
        <v>8</v>
      </c>
      <c r="C21" s="37">
        <v>47</v>
      </c>
      <c r="D21" s="57">
        <v>32.6</v>
      </c>
      <c r="E21" s="84" t="s">
        <v>32</v>
      </c>
      <c r="F21" s="74"/>
      <c r="G21" s="75"/>
    </row>
    <row r="22" spans="1:7" ht="14.25" customHeight="1" x14ac:dyDescent="0.35">
      <c r="A22" s="38" t="s">
        <v>45</v>
      </c>
      <c r="B22" s="58">
        <v>43</v>
      </c>
      <c r="C22" s="40">
        <v>47</v>
      </c>
      <c r="D22" s="58">
        <v>45.1</v>
      </c>
      <c r="E22" s="85" t="s">
        <v>32</v>
      </c>
      <c r="F22" s="73"/>
      <c r="G22" s="68"/>
    </row>
    <row r="23" spans="1:7" ht="14.25" customHeight="1" x14ac:dyDescent="0.35">
      <c r="A23" s="41" t="s">
        <v>46</v>
      </c>
      <c r="B23" s="58">
        <v>300</v>
      </c>
      <c r="C23" s="40">
        <v>400</v>
      </c>
      <c r="D23" s="58">
        <v>323.10000000000002</v>
      </c>
      <c r="E23" s="85" t="s">
        <v>32</v>
      </c>
      <c r="F23" s="73"/>
      <c r="G23" s="68"/>
    </row>
    <row r="24" spans="1:7" ht="14.25" customHeight="1" x14ac:dyDescent="0.35">
      <c r="A24" s="38" t="s">
        <v>47</v>
      </c>
      <c r="B24" s="58">
        <v>400</v>
      </c>
      <c r="C24" s="40">
        <v>1000</v>
      </c>
      <c r="D24" s="58">
        <v>587.9</v>
      </c>
      <c r="E24" s="85" t="s">
        <v>32</v>
      </c>
      <c r="F24" s="73"/>
      <c r="G24" s="68"/>
    </row>
    <row r="25" spans="1:7" ht="14.25" customHeight="1" x14ac:dyDescent="0.35">
      <c r="A25" s="38" t="s">
        <v>48</v>
      </c>
      <c r="B25" s="58">
        <v>0</v>
      </c>
      <c r="C25" s="40">
        <v>2.5</v>
      </c>
      <c r="D25" s="58">
        <v>0.98799999999999999</v>
      </c>
      <c r="E25" s="85" t="s">
        <v>32</v>
      </c>
      <c r="F25" s="73"/>
      <c r="G25" s="68"/>
    </row>
    <row r="26" spans="1:7" ht="14.25" customHeight="1" x14ac:dyDescent="0.35">
      <c r="A26" s="38" t="s">
        <v>49</v>
      </c>
      <c r="B26" s="58">
        <v>20</v>
      </c>
      <c r="C26" s="40">
        <v>100</v>
      </c>
      <c r="D26" s="58">
        <v>88</v>
      </c>
      <c r="E26" s="85" t="s">
        <v>32</v>
      </c>
      <c r="F26" s="72"/>
      <c r="G26" s="68"/>
    </row>
    <row r="27" spans="1:7" ht="14.25" customHeight="1" x14ac:dyDescent="0.35">
      <c r="A27" s="38" t="s">
        <v>50</v>
      </c>
      <c r="B27" s="58">
        <v>500</v>
      </c>
      <c r="C27" s="40">
        <v>1200</v>
      </c>
      <c r="D27" s="58">
        <v>760</v>
      </c>
      <c r="E27" s="86" t="s">
        <v>32</v>
      </c>
      <c r="F27" s="72"/>
      <c r="G27" s="68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8" t="s">
        <v>33</v>
      </c>
      <c r="E28" s="82" t="s">
        <v>32</v>
      </c>
      <c r="F28" s="73"/>
      <c r="G28" s="68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8" t="s">
        <v>33</v>
      </c>
      <c r="E29" s="87" t="s">
        <v>32</v>
      </c>
      <c r="F29" s="73"/>
      <c r="G29" s="68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8" t="s">
        <v>69</v>
      </c>
      <c r="E30" s="87" t="s">
        <v>32</v>
      </c>
      <c r="F30" s="76"/>
      <c r="G30" s="77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8" t="s">
        <v>32</v>
      </c>
      <c r="F31" s="79"/>
      <c r="G31" s="80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1" t="s">
        <v>36</v>
      </c>
      <c r="B34" s="61" t="s">
        <v>61</v>
      </c>
      <c r="C34" s="59" t="s">
        <v>62</v>
      </c>
      <c r="D34" s="78"/>
      <c r="E34" s="78"/>
      <c r="F34" s="60"/>
      <c r="G34" s="59" t="s">
        <v>63</v>
      </c>
      <c r="H34" s="78"/>
      <c r="I34" s="78"/>
      <c r="J34" s="78"/>
      <c r="K34" s="60"/>
    </row>
    <row r="35" spans="1:11" ht="15.75" customHeight="1" x14ac:dyDescent="0.25">
      <c r="A35" s="71"/>
      <c r="B35" s="71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62"/>
      <c r="B36" s="62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7:G27"/>
    <mergeCell ref="F28:G28"/>
    <mergeCell ref="F26:G26"/>
    <mergeCell ref="F25:G25"/>
    <mergeCell ref="F24:G24"/>
    <mergeCell ref="F21:G21"/>
    <mergeCell ref="F22:G22"/>
    <mergeCell ref="F23:G23"/>
    <mergeCell ref="F29:G29"/>
    <mergeCell ref="F30:G30"/>
    <mergeCell ref="G34:K34"/>
    <mergeCell ref="F31:G31"/>
    <mergeCell ref="C34:F34"/>
    <mergeCell ref="A1:G1"/>
    <mergeCell ref="B5:C5"/>
    <mergeCell ref="B4:C4"/>
    <mergeCell ref="B6:C6"/>
    <mergeCell ref="F20:G20"/>
    <mergeCell ref="A19:A20"/>
    <mergeCell ref="B34:B36"/>
    <mergeCell ref="A34:A36"/>
    <mergeCell ref="B19:C19"/>
    <mergeCell ref="B3:C3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3" t="s">
        <v>3</v>
      </c>
      <c r="C3" s="64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7" t="s">
        <v>7</v>
      </c>
      <c r="C4" s="6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7" t="s">
        <v>11</v>
      </c>
      <c r="C5" s="6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9" t="s">
        <v>15</v>
      </c>
      <c r="C6" s="70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7"/>
      <c r="D13" s="27"/>
      <c r="E13" s="27"/>
      <c r="F13" s="27"/>
      <c r="G13" s="27"/>
      <c r="H13" s="27"/>
      <c r="I13" s="90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91" t="s">
        <v>31</v>
      </c>
      <c r="B14" s="92" t="s">
        <v>32</v>
      </c>
      <c r="C14" s="27"/>
      <c r="D14" s="27"/>
      <c r="E14" s="27"/>
      <c r="F14" s="27"/>
      <c r="G14" s="27"/>
      <c r="H14" s="27"/>
      <c r="I14" s="90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3" t="s">
        <v>33</v>
      </c>
      <c r="B15" s="94" t="s">
        <v>32</v>
      </c>
      <c r="C15" s="27"/>
      <c r="D15" s="27"/>
      <c r="E15" s="27"/>
      <c r="F15" s="27"/>
      <c r="G15" s="27"/>
      <c r="H15" s="27"/>
      <c r="I15" s="90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5" t="s">
        <v>34</v>
      </c>
      <c r="B16" s="96" t="s">
        <v>32</v>
      </c>
      <c r="C16" s="27"/>
      <c r="D16" s="27"/>
      <c r="E16" s="27"/>
      <c r="F16" s="27"/>
      <c r="G16" s="27"/>
      <c r="H16" s="27"/>
      <c r="I16" s="90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</row>
    <row r="18" spans="1:11" ht="14.25" customHeight="1" x14ac:dyDescent="0.25">
      <c r="A18" s="98" t="s">
        <v>35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</row>
    <row r="19" spans="1:11" ht="14.25" customHeight="1" x14ac:dyDescent="0.25">
      <c r="A19" s="61" t="s">
        <v>36</v>
      </c>
      <c r="B19" s="59" t="s">
        <v>37</v>
      </c>
      <c r="C19" s="99"/>
      <c r="D19" s="19" t="s">
        <v>38</v>
      </c>
      <c r="E19" s="55">
        <v>44753</v>
      </c>
      <c r="F19" s="19" t="s">
        <v>39</v>
      </c>
      <c r="G19" s="56">
        <v>0.65972222221898846</v>
      </c>
      <c r="H19" s="97"/>
      <c r="I19" s="97"/>
      <c r="J19" s="97"/>
      <c r="K19" s="97"/>
    </row>
    <row r="20" spans="1:11" ht="14.25" customHeight="1" x14ac:dyDescent="0.25">
      <c r="A20" s="100"/>
      <c r="B20" s="19" t="s">
        <v>40</v>
      </c>
      <c r="C20" s="19" t="s">
        <v>41</v>
      </c>
      <c r="D20" s="19" t="s">
        <v>42</v>
      </c>
      <c r="E20" s="19" t="s">
        <v>29</v>
      </c>
      <c r="F20" s="59" t="s">
        <v>43</v>
      </c>
      <c r="G20" s="99"/>
      <c r="H20" s="97"/>
      <c r="I20" s="97"/>
      <c r="J20" s="97"/>
      <c r="K20" s="97"/>
    </row>
    <row r="21" spans="1:11" ht="14.25" customHeight="1" x14ac:dyDescent="0.25">
      <c r="A21" s="101" t="s">
        <v>44</v>
      </c>
      <c r="B21" s="102">
        <v>8</v>
      </c>
      <c r="C21" s="103">
        <v>47</v>
      </c>
      <c r="D21" s="102">
        <v>30.2</v>
      </c>
      <c r="E21" s="104" t="s">
        <v>32</v>
      </c>
      <c r="F21" s="105"/>
      <c r="G21" s="106"/>
      <c r="H21" s="97"/>
      <c r="I21" s="97"/>
      <c r="J21" s="97"/>
      <c r="K21" s="97"/>
    </row>
    <row r="22" spans="1:11" ht="14.25" customHeight="1" x14ac:dyDescent="0.25">
      <c r="A22" s="107" t="s">
        <v>45</v>
      </c>
      <c r="B22" s="108">
        <v>43</v>
      </c>
      <c r="C22" s="109">
        <v>47</v>
      </c>
      <c r="D22" s="108">
        <v>44.9</v>
      </c>
      <c r="E22" s="110" t="s">
        <v>32</v>
      </c>
      <c r="F22" s="111"/>
      <c r="G22" s="112"/>
      <c r="H22" s="97"/>
      <c r="I22" s="97"/>
      <c r="J22" s="97"/>
      <c r="K22" s="97"/>
    </row>
    <row r="23" spans="1:11" ht="14.25" customHeight="1" x14ac:dyDescent="0.25">
      <c r="A23" s="113" t="s">
        <v>46</v>
      </c>
      <c r="B23" s="108">
        <v>300</v>
      </c>
      <c r="C23" s="109">
        <v>400</v>
      </c>
      <c r="D23" s="108">
        <v>322.60000000000002</v>
      </c>
      <c r="E23" s="110" t="s">
        <v>32</v>
      </c>
      <c r="F23" s="111"/>
      <c r="G23" s="112"/>
      <c r="H23" s="97"/>
      <c r="I23" s="97"/>
      <c r="J23" s="97"/>
      <c r="K23" s="97"/>
    </row>
    <row r="24" spans="1:11" ht="14.25" customHeight="1" x14ac:dyDescent="0.25">
      <c r="A24" s="107" t="s">
        <v>47</v>
      </c>
      <c r="B24" s="108">
        <v>400</v>
      </c>
      <c r="C24" s="109">
        <v>1000</v>
      </c>
      <c r="D24" s="108">
        <v>593.6</v>
      </c>
      <c r="E24" s="110" t="s">
        <v>32</v>
      </c>
      <c r="F24" s="111"/>
      <c r="G24" s="112"/>
      <c r="H24" s="97"/>
      <c r="I24" s="97"/>
      <c r="J24" s="97"/>
      <c r="K24" s="97"/>
    </row>
    <row r="25" spans="1:11" ht="14.25" customHeight="1" x14ac:dyDescent="0.25">
      <c r="A25" s="107" t="s">
        <v>48</v>
      </c>
      <c r="B25" s="108">
        <v>0</v>
      </c>
      <c r="C25" s="109">
        <v>2.5</v>
      </c>
      <c r="D25" s="108">
        <v>0.999</v>
      </c>
      <c r="E25" s="110" t="s">
        <v>32</v>
      </c>
      <c r="F25" s="111"/>
      <c r="G25" s="112"/>
      <c r="H25" s="97"/>
      <c r="I25" s="97"/>
      <c r="J25" s="97"/>
      <c r="K25" s="97"/>
    </row>
    <row r="26" spans="1:11" ht="14.25" customHeight="1" x14ac:dyDescent="0.25">
      <c r="A26" s="107" t="s">
        <v>49</v>
      </c>
      <c r="B26" s="108">
        <v>20</v>
      </c>
      <c r="C26" s="109">
        <v>100</v>
      </c>
      <c r="D26" s="108">
        <v>88</v>
      </c>
      <c r="E26" s="110" t="s">
        <v>32</v>
      </c>
      <c r="F26" s="67"/>
      <c r="G26" s="112"/>
      <c r="H26" s="97"/>
      <c r="I26" s="97"/>
      <c r="J26" s="97"/>
      <c r="K26" s="97"/>
    </row>
    <row r="27" spans="1:11" ht="14.25" customHeight="1" x14ac:dyDescent="0.25">
      <c r="A27" s="107" t="s">
        <v>50</v>
      </c>
      <c r="B27" s="108">
        <v>500</v>
      </c>
      <c r="C27" s="109">
        <v>1200</v>
      </c>
      <c r="D27" s="108">
        <v>757</v>
      </c>
      <c r="E27" s="114" t="s">
        <v>32</v>
      </c>
      <c r="F27" s="67"/>
      <c r="G27" s="112"/>
      <c r="H27" s="97"/>
      <c r="I27" s="97"/>
      <c r="J27" s="97"/>
      <c r="K27" s="97"/>
    </row>
    <row r="28" spans="1:11" ht="14.25" customHeight="1" x14ac:dyDescent="0.25">
      <c r="A28" s="107" t="s">
        <v>51</v>
      </c>
      <c r="B28" s="115" t="s">
        <v>52</v>
      </c>
      <c r="C28" s="116" t="s">
        <v>52</v>
      </c>
      <c r="D28" s="108" t="s">
        <v>33</v>
      </c>
      <c r="E28" s="94" t="s">
        <v>32</v>
      </c>
      <c r="F28" s="111"/>
      <c r="G28" s="112"/>
      <c r="H28" s="97"/>
      <c r="I28" s="97"/>
      <c r="J28" s="97"/>
      <c r="K28" s="97"/>
    </row>
    <row r="29" spans="1:11" ht="14.25" customHeight="1" x14ac:dyDescent="0.25">
      <c r="A29" s="107" t="s">
        <v>53</v>
      </c>
      <c r="B29" s="115" t="s">
        <v>52</v>
      </c>
      <c r="C29" s="116" t="s">
        <v>52</v>
      </c>
      <c r="D29" s="108" t="s">
        <v>33</v>
      </c>
      <c r="E29" s="117" t="s">
        <v>32</v>
      </c>
      <c r="F29" s="111"/>
      <c r="G29" s="112"/>
      <c r="H29" s="97"/>
      <c r="I29" s="97"/>
      <c r="J29" s="97"/>
      <c r="K29" s="97"/>
    </row>
    <row r="30" spans="1:11" ht="14.25" customHeight="1" x14ac:dyDescent="0.25">
      <c r="A30" s="107" t="s">
        <v>54</v>
      </c>
      <c r="B30" s="115" t="s">
        <v>52</v>
      </c>
      <c r="C30" s="116" t="s">
        <v>52</v>
      </c>
      <c r="D30" s="108" t="s">
        <v>69</v>
      </c>
      <c r="E30" s="117" t="s">
        <v>32</v>
      </c>
      <c r="F30" s="118"/>
      <c r="G30" s="119"/>
      <c r="H30" s="97"/>
      <c r="I30" s="97"/>
      <c r="J30" s="97"/>
      <c r="K30" s="97"/>
    </row>
    <row r="31" spans="1:11" ht="14.25" customHeight="1" x14ac:dyDescent="0.25">
      <c r="A31" s="120" t="s">
        <v>57</v>
      </c>
      <c r="B31" s="121" t="s">
        <v>52</v>
      </c>
      <c r="C31" s="122" t="s">
        <v>52</v>
      </c>
      <c r="D31" s="123" t="s">
        <v>58</v>
      </c>
      <c r="E31" s="124" t="s">
        <v>32</v>
      </c>
      <c r="F31" s="125"/>
      <c r="G31" s="126"/>
      <c r="H31" s="97"/>
      <c r="I31" s="97"/>
      <c r="J31" s="97"/>
      <c r="K31" s="97"/>
    </row>
    <row r="32" spans="1:11" ht="14.25" customHeight="1" x14ac:dyDescent="0.25">
      <c r="A32" s="97" t="s">
        <v>59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</row>
    <row r="33" spans="1:11" ht="14.25" customHeight="1" x14ac:dyDescent="0.25">
      <c r="A33" s="98" t="s">
        <v>60</v>
      </c>
      <c r="B33" s="97"/>
      <c r="C33" s="97"/>
      <c r="D33" s="97"/>
      <c r="E33" s="4"/>
      <c r="F33" s="97"/>
      <c r="G33" s="97"/>
      <c r="H33" s="97"/>
      <c r="I33" s="97"/>
      <c r="J33" s="97"/>
      <c r="K33" s="97"/>
    </row>
    <row r="34" spans="1:11" ht="14.25" customHeight="1" x14ac:dyDescent="0.25">
      <c r="A34" s="61" t="s">
        <v>36</v>
      </c>
      <c r="B34" s="61" t="s">
        <v>61</v>
      </c>
      <c r="C34" s="59" t="s">
        <v>62</v>
      </c>
      <c r="D34" s="127"/>
      <c r="E34" s="127"/>
      <c r="F34" s="99"/>
      <c r="G34" s="59" t="s">
        <v>63</v>
      </c>
      <c r="H34" s="127"/>
      <c r="I34" s="127"/>
      <c r="J34" s="127"/>
      <c r="K34" s="99"/>
    </row>
    <row r="35" spans="1:11" ht="15.75" customHeight="1" x14ac:dyDescent="0.25">
      <c r="A35" s="128"/>
      <c r="B35" s="12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100"/>
      <c r="B36" s="10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A34:A36"/>
    <mergeCell ref="B19:C19"/>
    <mergeCell ref="B3:C3"/>
    <mergeCell ref="A1:G1"/>
    <mergeCell ref="B4:C4"/>
    <mergeCell ref="F23:G23"/>
    <mergeCell ref="B5:C5"/>
    <mergeCell ref="B6:C6"/>
    <mergeCell ref="B34:B36"/>
    <mergeCell ref="C34:F34"/>
    <mergeCell ref="F21:G21"/>
    <mergeCell ref="F22:G22"/>
    <mergeCell ref="F20:G20"/>
    <mergeCell ref="F29:G29"/>
    <mergeCell ref="G34:K34"/>
    <mergeCell ref="F31:G31"/>
    <mergeCell ref="F26:G26"/>
    <mergeCell ref="F25:G25"/>
    <mergeCell ref="F24:G24"/>
    <mergeCell ref="F28:G28"/>
    <mergeCell ref="F30:G30"/>
    <mergeCell ref="F27:G27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3" t="s">
        <v>3</v>
      </c>
      <c r="C3" s="64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7" t="s">
        <v>7</v>
      </c>
      <c r="C4" s="6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7" t="s">
        <v>11</v>
      </c>
      <c r="C5" s="6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9" t="s">
        <v>15</v>
      </c>
      <c r="C6" s="70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7"/>
      <c r="D13" s="27"/>
      <c r="E13" s="27"/>
      <c r="F13" s="27"/>
      <c r="G13" s="27"/>
      <c r="H13" s="27"/>
      <c r="I13" s="90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91" t="s">
        <v>31</v>
      </c>
      <c r="B14" s="92" t="s">
        <v>32</v>
      </c>
      <c r="C14" s="27"/>
      <c r="D14" s="27"/>
      <c r="E14" s="27"/>
      <c r="F14" s="27"/>
      <c r="G14" s="27"/>
      <c r="H14" s="27"/>
      <c r="I14" s="90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3" t="s">
        <v>33</v>
      </c>
      <c r="B15" s="94" t="s">
        <v>32</v>
      </c>
      <c r="C15" s="27"/>
      <c r="D15" s="27"/>
      <c r="E15" s="27"/>
      <c r="F15" s="27"/>
      <c r="G15" s="27"/>
      <c r="H15" s="27"/>
      <c r="I15" s="90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5" t="s">
        <v>34</v>
      </c>
      <c r="B16" s="96" t="s">
        <v>32</v>
      </c>
      <c r="C16" s="27"/>
      <c r="D16" s="27"/>
      <c r="E16" s="27"/>
      <c r="F16" s="27"/>
      <c r="G16" s="27"/>
      <c r="H16" s="27"/>
      <c r="I16" s="90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</row>
    <row r="18" spans="1:11" ht="14.25" customHeight="1" x14ac:dyDescent="0.25">
      <c r="A18" s="98" t="s">
        <v>35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</row>
    <row r="19" spans="1:11" ht="14.25" customHeight="1" x14ac:dyDescent="0.25">
      <c r="A19" s="61" t="s">
        <v>36</v>
      </c>
      <c r="B19" s="59" t="s">
        <v>37</v>
      </c>
      <c r="C19" s="99"/>
      <c r="D19" s="19" t="s">
        <v>38</v>
      </c>
      <c r="E19" s="55">
        <v>44761</v>
      </c>
      <c r="F19" s="19" t="s">
        <v>39</v>
      </c>
      <c r="G19" s="56">
        <v>0.59375</v>
      </c>
      <c r="H19" s="97"/>
      <c r="I19" s="97"/>
      <c r="J19" s="97"/>
      <c r="K19" s="97"/>
    </row>
    <row r="20" spans="1:11" ht="14.25" customHeight="1" x14ac:dyDescent="0.25">
      <c r="A20" s="100"/>
      <c r="B20" s="19" t="s">
        <v>40</v>
      </c>
      <c r="C20" s="19" t="s">
        <v>41</v>
      </c>
      <c r="D20" s="19" t="s">
        <v>42</v>
      </c>
      <c r="E20" s="19" t="s">
        <v>29</v>
      </c>
      <c r="F20" s="59" t="s">
        <v>43</v>
      </c>
      <c r="G20" s="99"/>
      <c r="H20" s="97"/>
      <c r="I20" s="97"/>
      <c r="J20" s="97"/>
      <c r="K20" s="97"/>
    </row>
    <row r="21" spans="1:11" ht="14.25" customHeight="1" x14ac:dyDescent="0.25">
      <c r="A21" s="101" t="s">
        <v>44</v>
      </c>
      <c r="B21" s="102">
        <v>8</v>
      </c>
      <c r="C21" s="103">
        <v>47</v>
      </c>
      <c r="D21" s="102">
        <v>32.200000000000003</v>
      </c>
      <c r="E21" s="104" t="s">
        <v>32</v>
      </c>
      <c r="F21" s="105"/>
      <c r="G21" s="106"/>
      <c r="H21" s="97"/>
      <c r="I21" s="97"/>
      <c r="J21" s="97"/>
      <c r="K21" s="97"/>
    </row>
    <row r="22" spans="1:11" ht="14.25" customHeight="1" x14ac:dyDescent="0.25">
      <c r="A22" s="107" t="s">
        <v>45</v>
      </c>
      <c r="B22" s="108">
        <v>43</v>
      </c>
      <c r="C22" s="109">
        <v>47</v>
      </c>
      <c r="D22" s="108">
        <v>45.2</v>
      </c>
      <c r="E22" s="110" t="s">
        <v>32</v>
      </c>
      <c r="F22" s="111"/>
      <c r="G22" s="112"/>
      <c r="H22" s="97"/>
      <c r="I22" s="97"/>
      <c r="J22" s="97"/>
      <c r="K22" s="97"/>
    </row>
    <row r="23" spans="1:11" ht="14.25" customHeight="1" x14ac:dyDescent="0.25">
      <c r="A23" s="113" t="s">
        <v>46</v>
      </c>
      <c r="B23" s="108">
        <v>300</v>
      </c>
      <c r="C23" s="109">
        <v>400</v>
      </c>
      <c r="D23" s="108">
        <v>326.2</v>
      </c>
      <c r="E23" s="110" t="s">
        <v>32</v>
      </c>
      <c r="F23" s="111"/>
      <c r="G23" s="112"/>
      <c r="H23" s="97"/>
      <c r="I23" s="97"/>
      <c r="J23" s="97"/>
      <c r="K23" s="97"/>
    </row>
    <row r="24" spans="1:11" ht="14.25" customHeight="1" x14ac:dyDescent="0.25">
      <c r="A24" s="107" t="s">
        <v>47</v>
      </c>
      <c r="B24" s="108">
        <v>400</v>
      </c>
      <c r="C24" s="109">
        <v>1000</v>
      </c>
      <c r="D24" s="108">
        <v>594.20000000000005</v>
      </c>
      <c r="E24" s="110" t="s">
        <v>32</v>
      </c>
      <c r="F24" s="111"/>
      <c r="G24" s="112"/>
      <c r="H24" s="97"/>
      <c r="I24" s="97"/>
      <c r="J24" s="97"/>
      <c r="K24" s="97"/>
    </row>
    <row r="25" spans="1:11" ht="14.25" customHeight="1" x14ac:dyDescent="0.25">
      <c r="A25" s="107" t="s">
        <v>48</v>
      </c>
      <c r="B25" s="108">
        <v>0</v>
      </c>
      <c r="C25" s="109">
        <v>2.5</v>
      </c>
      <c r="D25" s="108">
        <v>0.99299999999999999</v>
      </c>
      <c r="E25" s="110" t="s">
        <v>32</v>
      </c>
      <c r="F25" s="111"/>
      <c r="G25" s="112"/>
      <c r="H25" s="97"/>
      <c r="I25" s="97"/>
      <c r="J25" s="97"/>
      <c r="K25" s="97"/>
    </row>
    <row r="26" spans="1:11" ht="14.25" customHeight="1" x14ac:dyDescent="0.25">
      <c r="A26" s="107" t="s">
        <v>49</v>
      </c>
      <c r="B26" s="108">
        <v>20</v>
      </c>
      <c r="C26" s="109">
        <v>100</v>
      </c>
      <c r="D26" s="108">
        <v>88</v>
      </c>
      <c r="E26" s="110" t="s">
        <v>32</v>
      </c>
      <c r="F26" s="67"/>
      <c r="G26" s="112"/>
      <c r="H26" s="97"/>
      <c r="I26" s="97"/>
      <c r="J26" s="97"/>
      <c r="K26" s="97"/>
    </row>
    <row r="27" spans="1:11" ht="14.25" customHeight="1" x14ac:dyDescent="0.25">
      <c r="A27" s="107" t="s">
        <v>50</v>
      </c>
      <c r="B27" s="108">
        <v>500</v>
      </c>
      <c r="C27" s="109">
        <v>1200</v>
      </c>
      <c r="D27" s="108">
        <v>758</v>
      </c>
      <c r="E27" s="114" t="s">
        <v>32</v>
      </c>
      <c r="F27" s="67"/>
      <c r="G27" s="112"/>
      <c r="H27" s="97"/>
      <c r="I27" s="97"/>
      <c r="J27" s="97"/>
      <c r="K27" s="97"/>
    </row>
    <row r="28" spans="1:11" ht="14.25" customHeight="1" x14ac:dyDescent="0.25">
      <c r="A28" s="107" t="s">
        <v>51</v>
      </c>
      <c r="B28" s="115" t="s">
        <v>52</v>
      </c>
      <c r="C28" s="116" t="s">
        <v>52</v>
      </c>
      <c r="D28" s="108" t="s">
        <v>33</v>
      </c>
      <c r="E28" s="94" t="s">
        <v>32</v>
      </c>
      <c r="F28" s="111"/>
      <c r="G28" s="112"/>
      <c r="H28" s="97"/>
      <c r="I28" s="97"/>
      <c r="J28" s="97"/>
      <c r="K28" s="97"/>
    </row>
    <row r="29" spans="1:11" ht="14.25" customHeight="1" x14ac:dyDescent="0.25">
      <c r="A29" s="107" t="s">
        <v>53</v>
      </c>
      <c r="B29" s="115" t="s">
        <v>52</v>
      </c>
      <c r="C29" s="116" t="s">
        <v>52</v>
      </c>
      <c r="D29" s="108" t="s">
        <v>33</v>
      </c>
      <c r="E29" s="117" t="s">
        <v>32</v>
      </c>
      <c r="F29" s="111"/>
      <c r="G29" s="112"/>
      <c r="H29" s="97"/>
      <c r="I29" s="97"/>
      <c r="J29" s="97"/>
      <c r="K29" s="97"/>
    </row>
    <row r="30" spans="1:11" ht="14.25" customHeight="1" x14ac:dyDescent="0.25">
      <c r="A30" s="107" t="s">
        <v>54</v>
      </c>
      <c r="B30" s="115" t="s">
        <v>52</v>
      </c>
      <c r="C30" s="116" t="s">
        <v>52</v>
      </c>
      <c r="D30" s="108" t="s">
        <v>69</v>
      </c>
      <c r="E30" s="117" t="s">
        <v>32</v>
      </c>
      <c r="F30" s="118"/>
      <c r="G30" s="119"/>
      <c r="H30" s="97"/>
      <c r="I30" s="97"/>
      <c r="J30" s="97"/>
      <c r="K30" s="97"/>
    </row>
    <row r="31" spans="1:11" ht="14.25" customHeight="1" x14ac:dyDescent="0.25">
      <c r="A31" s="120" t="s">
        <v>57</v>
      </c>
      <c r="B31" s="121" t="s">
        <v>52</v>
      </c>
      <c r="C31" s="122" t="s">
        <v>52</v>
      </c>
      <c r="D31" s="123" t="s">
        <v>58</v>
      </c>
      <c r="E31" s="124" t="s">
        <v>32</v>
      </c>
      <c r="F31" s="125"/>
      <c r="G31" s="126"/>
      <c r="H31" s="97"/>
      <c r="I31" s="97"/>
      <c r="J31" s="97"/>
      <c r="K31" s="97"/>
    </row>
    <row r="32" spans="1:11" ht="14.25" customHeight="1" x14ac:dyDescent="0.25">
      <c r="A32" s="97" t="s">
        <v>59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</row>
    <row r="33" spans="1:11" ht="14.25" customHeight="1" x14ac:dyDescent="0.25">
      <c r="A33" s="98" t="s">
        <v>60</v>
      </c>
      <c r="B33" s="97"/>
      <c r="C33" s="97"/>
      <c r="D33" s="97"/>
      <c r="E33" s="4"/>
      <c r="F33" s="97"/>
      <c r="G33" s="97"/>
      <c r="H33" s="97"/>
      <c r="I33" s="97"/>
      <c r="J33" s="97"/>
      <c r="K33" s="97"/>
    </row>
    <row r="34" spans="1:11" ht="14.25" customHeight="1" x14ac:dyDescent="0.25">
      <c r="A34" s="61" t="s">
        <v>36</v>
      </c>
      <c r="B34" s="61" t="s">
        <v>61</v>
      </c>
      <c r="C34" s="59" t="s">
        <v>62</v>
      </c>
      <c r="D34" s="127"/>
      <c r="E34" s="127"/>
      <c r="F34" s="99"/>
      <c r="G34" s="59" t="s">
        <v>63</v>
      </c>
      <c r="H34" s="127"/>
      <c r="I34" s="127"/>
      <c r="J34" s="127"/>
      <c r="K34" s="99"/>
    </row>
    <row r="35" spans="1:11" ht="15.75" customHeight="1" x14ac:dyDescent="0.25">
      <c r="A35" s="128"/>
      <c r="B35" s="12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100"/>
      <c r="B36" s="10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72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F22:G22"/>
    <mergeCell ref="F23:G23"/>
    <mergeCell ref="B5:C5"/>
    <mergeCell ref="B6:C6"/>
    <mergeCell ref="F21:G21"/>
    <mergeCell ref="B4:C4"/>
    <mergeCell ref="F25:G25"/>
    <mergeCell ref="F24:G24"/>
    <mergeCell ref="F20:G20"/>
    <mergeCell ref="A19:A20"/>
    <mergeCell ref="B19:C19"/>
    <mergeCell ref="C34:F34"/>
    <mergeCell ref="G34:K34"/>
    <mergeCell ref="A34:A36"/>
    <mergeCell ref="F29:G29"/>
    <mergeCell ref="F26:G26"/>
    <mergeCell ref="F28:G28"/>
    <mergeCell ref="F27:G27"/>
    <mergeCell ref="B34:B36"/>
    <mergeCell ref="F31:G31"/>
    <mergeCell ref="F30:G30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tabSelected="1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4.5703125" customWidth="1"/>
    <col min="2" max="2" width="16.42578125" customWidth="1"/>
    <col min="3" max="3" width="15.7109375" customWidth="1"/>
    <col min="4" max="4" width="25" bestFit="1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 x14ac:dyDescent="0.25">
      <c r="A1" s="65" t="s">
        <v>0</v>
      </c>
      <c r="B1" s="66"/>
      <c r="C1" s="66"/>
      <c r="D1" s="66"/>
      <c r="E1" s="66"/>
      <c r="F1" s="66"/>
      <c r="G1" s="66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.75" customHeight="1" x14ac:dyDescent="0.25">
      <c r="A3" s="5" t="s">
        <v>2</v>
      </c>
      <c r="B3" s="63" t="s">
        <v>3</v>
      </c>
      <c r="C3" s="64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6</v>
      </c>
      <c r="B4" s="67" t="s">
        <v>7</v>
      </c>
      <c r="C4" s="6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 x14ac:dyDescent="0.25">
      <c r="A5" s="9" t="s">
        <v>10</v>
      </c>
      <c r="B5" s="67" t="s">
        <v>11</v>
      </c>
      <c r="C5" s="6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14</v>
      </c>
      <c r="B6" s="69" t="s">
        <v>15</v>
      </c>
      <c r="C6" s="70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7"/>
      <c r="D13" s="27"/>
      <c r="E13" s="27"/>
      <c r="F13" s="27"/>
      <c r="G13" s="27"/>
      <c r="H13" s="27"/>
      <c r="I13" s="90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91" t="s">
        <v>31</v>
      </c>
      <c r="B14" s="92" t="s">
        <v>32</v>
      </c>
      <c r="C14" s="27"/>
      <c r="D14" s="27"/>
      <c r="E14" s="27"/>
      <c r="F14" s="27"/>
      <c r="G14" s="27"/>
      <c r="H14" s="27"/>
      <c r="I14" s="90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3" t="s">
        <v>33</v>
      </c>
      <c r="B15" s="94" t="s">
        <v>32</v>
      </c>
      <c r="C15" s="27"/>
      <c r="D15" s="27"/>
      <c r="E15" s="27"/>
      <c r="F15" s="27"/>
      <c r="G15" s="27"/>
      <c r="H15" s="27"/>
      <c r="I15" s="90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5" t="s">
        <v>34</v>
      </c>
      <c r="B16" s="96" t="s">
        <v>32</v>
      </c>
      <c r="C16" s="27"/>
      <c r="D16" s="27"/>
      <c r="E16" s="27"/>
      <c r="F16" s="27"/>
      <c r="G16" s="27"/>
      <c r="H16" s="27"/>
      <c r="I16" s="90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</row>
    <row r="18" spans="1:11" ht="14.25" customHeight="1" x14ac:dyDescent="0.25">
      <c r="A18" s="98" t="s">
        <v>35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</row>
    <row r="19" spans="1:11" ht="14.25" customHeight="1" x14ac:dyDescent="0.25">
      <c r="A19" s="61" t="s">
        <v>36</v>
      </c>
      <c r="B19" s="59" t="s">
        <v>37</v>
      </c>
      <c r="C19" s="99"/>
      <c r="D19" s="19" t="s">
        <v>38</v>
      </c>
      <c r="E19" s="55">
        <v>44769</v>
      </c>
      <c r="F19" s="19" t="s">
        <v>39</v>
      </c>
      <c r="G19" s="56">
        <v>0.40138888888759539</v>
      </c>
      <c r="H19" s="97"/>
      <c r="I19" s="97"/>
      <c r="J19" s="97"/>
      <c r="K19" s="97"/>
    </row>
    <row r="20" spans="1:11" ht="14.25" customHeight="1" x14ac:dyDescent="0.25">
      <c r="A20" s="100"/>
      <c r="B20" s="19" t="s">
        <v>40</v>
      </c>
      <c r="C20" s="19" t="s">
        <v>41</v>
      </c>
      <c r="D20" s="19" t="s">
        <v>42</v>
      </c>
      <c r="E20" s="19" t="s">
        <v>29</v>
      </c>
      <c r="F20" s="59" t="s">
        <v>43</v>
      </c>
      <c r="G20" s="99"/>
      <c r="H20" s="97"/>
      <c r="I20" s="97"/>
      <c r="J20" s="97"/>
      <c r="K20" s="97"/>
    </row>
    <row r="21" spans="1:11" ht="14.25" customHeight="1" x14ac:dyDescent="0.25">
      <c r="A21" s="101" t="s">
        <v>44</v>
      </c>
      <c r="B21" s="102">
        <v>8</v>
      </c>
      <c r="C21" s="103">
        <v>47</v>
      </c>
      <c r="D21" s="102">
        <v>32.1</v>
      </c>
      <c r="E21" s="104" t="s">
        <v>32</v>
      </c>
      <c r="F21" s="105"/>
      <c r="G21" s="106"/>
      <c r="H21" s="97"/>
      <c r="I21" s="97"/>
      <c r="J21" s="97"/>
      <c r="K21" s="97"/>
    </row>
    <row r="22" spans="1:11" ht="14.25" customHeight="1" x14ac:dyDescent="0.25">
      <c r="A22" s="107" t="s">
        <v>45</v>
      </c>
      <c r="B22" s="108">
        <v>43</v>
      </c>
      <c r="C22" s="109">
        <v>47</v>
      </c>
      <c r="D22" s="108">
        <v>45.1</v>
      </c>
      <c r="E22" s="110" t="s">
        <v>32</v>
      </c>
      <c r="F22" s="111"/>
      <c r="G22" s="112"/>
      <c r="H22" s="97"/>
      <c r="I22" s="97"/>
      <c r="J22" s="97"/>
      <c r="K22" s="97"/>
    </row>
    <row r="23" spans="1:11" ht="14.25" customHeight="1" x14ac:dyDescent="0.25">
      <c r="A23" s="113" t="s">
        <v>46</v>
      </c>
      <c r="B23" s="108">
        <v>300</v>
      </c>
      <c r="C23" s="109">
        <v>400</v>
      </c>
      <c r="D23" s="108">
        <v>325.7</v>
      </c>
      <c r="E23" s="110" t="s">
        <v>32</v>
      </c>
      <c r="F23" s="111"/>
      <c r="G23" s="112"/>
      <c r="H23" s="97"/>
      <c r="I23" s="97"/>
      <c r="J23" s="97"/>
      <c r="K23" s="97"/>
    </row>
    <row r="24" spans="1:11" ht="14.25" customHeight="1" x14ac:dyDescent="0.25">
      <c r="A24" s="107" t="s">
        <v>47</v>
      </c>
      <c r="B24" s="108">
        <v>400</v>
      </c>
      <c r="C24" s="109">
        <v>1000</v>
      </c>
      <c r="D24" s="108">
        <v>596.6</v>
      </c>
      <c r="E24" s="110" t="s">
        <v>32</v>
      </c>
      <c r="F24" s="111"/>
      <c r="G24" s="112"/>
      <c r="H24" s="97"/>
      <c r="I24" s="97"/>
      <c r="J24" s="97"/>
      <c r="K24" s="97"/>
    </row>
    <row r="25" spans="1:11" ht="14.25" customHeight="1" x14ac:dyDescent="0.25">
      <c r="A25" s="107" t="s">
        <v>48</v>
      </c>
      <c r="B25" s="108">
        <v>0</v>
      </c>
      <c r="C25" s="109">
        <v>2.5</v>
      </c>
      <c r="D25" s="108">
        <v>0.999</v>
      </c>
      <c r="E25" s="110" t="s">
        <v>32</v>
      </c>
      <c r="F25" s="111"/>
      <c r="G25" s="112"/>
      <c r="H25" s="97"/>
      <c r="I25" s="97"/>
      <c r="J25" s="97"/>
      <c r="K25" s="97"/>
    </row>
    <row r="26" spans="1:11" ht="14.25" customHeight="1" x14ac:dyDescent="0.25">
      <c r="A26" s="107" t="s">
        <v>49</v>
      </c>
      <c r="B26" s="108">
        <v>20</v>
      </c>
      <c r="C26" s="109">
        <v>100</v>
      </c>
      <c r="D26" s="108">
        <v>88</v>
      </c>
      <c r="E26" s="110" t="s">
        <v>32</v>
      </c>
      <c r="F26" s="67"/>
      <c r="G26" s="112"/>
      <c r="H26" s="97"/>
      <c r="I26" s="97"/>
      <c r="J26" s="97"/>
      <c r="K26" s="97"/>
    </row>
    <row r="27" spans="1:11" ht="14.25" customHeight="1" x14ac:dyDescent="0.25">
      <c r="A27" s="107" t="s">
        <v>50</v>
      </c>
      <c r="B27" s="108">
        <v>500</v>
      </c>
      <c r="C27" s="109">
        <v>1200</v>
      </c>
      <c r="D27" s="108">
        <v>760</v>
      </c>
      <c r="E27" s="114" t="s">
        <v>32</v>
      </c>
      <c r="F27" s="67"/>
      <c r="G27" s="112"/>
      <c r="H27" s="97"/>
      <c r="I27" s="97"/>
      <c r="J27" s="97"/>
      <c r="K27" s="97"/>
    </row>
    <row r="28" spans="1:11" ht="14.25" customHeight="1" x14ac:dyDescent="0.25">
      <c r="A28" s="107" t="s">
        <v>51</v>
      </c>
      <c r="B28" s="115" t="s">
        <v>52</v>
      </c>
      <c r="C28" s="116" t="s">
        <v>52</v>
      </c>
      <c r="D28" s="108" t="s">
        <v>33</v>
      </c>
      <c r="E28" s="94" t="s">
        <v>32</v>
      </c>
      <c r="F28" s="111"/>
      <c r="G28" s="112"/>
      <c r="H28" s="97"/>
      <c r="I28" s="97"/>
      <c r="J28" s="97"/>
      <c r="K28" s="97"/>
    </row>
    <row r="29" spans="1:11" ht="14.25" customHeight="1" x14ac:dyDescent="0.25">
      <c r="A29" s="107" t="s">
        <v>53</v>
      </c>
      <c r="B29" s="115" t="s">
        <v>52</v>
      </c>
      <c r="C29" s="116" t="s">
        <v>52</v>
      </c>
      <c r="D29" s="108" t="s">
        <v>33</v>
      </c>
      <c r="E29" s="117" t="s">
        <v>32</v>
      </c>
      <c r="F29" s="111"/>
      <c r="G29" s="112"/>
      <c r="H29" s="97"/>
      <c r="I29" s="97"/>
      <c r="J29" s="97"/>
      <c r="K29" s="97"/>
    </row>
    <row r="30" spans="1:11" ht="14.25" customHeight="1" x14ac:dyDescent="0.25">
      <c r="A30" s="107" t="s">
        <v>54</v>
      </c>
      <c r="B30" s="115" t="s">
        <v>52</v>
      </c>
      <c r="C30" s="116" t="s">
        <v>52</v>
      </c>
      <c r="D30" s="108" t="s">
        <v>69</v>
      </c>
      <c r="E30" s="117" t="s">
        <v>32</v>
      </c>
      <c r="F30" s="118"/>
      <c r="G30" s="119"/>
      <c r="H30" s="97"/>
      <c r="I30" s="97"/>
      <c r="J30" s="97"/>
      <c r="K30" s="97"/>
    </row>
    <row r="31" spans="1:11" ht="14.25" customHeight="1" x14ac:dyDescent="0.25">
      <c r="A31" s="120" t="s">
        <v>57</v>
      </c>
      <c r="B31" s="121" t="s">
        <v>52</v>
      </c>
      <c r="C31" s="122" t="s">
        <v>52</v>
      </c>
      <c r="D31" s="123" t="s">
        <v>58</v>
      </c>
      <c r="E31" s="124" t="s">
        <v>32</v>
      </c>
      <c r="F31" s="125"/>
      <c r="G31" s="126"/>
      <c r="H31" s="97"/>
      <c r="I31" s="97"/>
      <c r="J31" s="97"/>
      <c r="K31" s="97"/>
    </row>
    <row r="32" spans="1:11" ht="14.25" customHeight="1" x14ac:dyDescent="0.25">
      <c r="A32" s="97" t="s">
        <v>59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</row>
    <row r="33" spans="1:11" ht="14.25" customHeight="1" x14ac:dyDescent="0.25">
      <c r="A33" s="98" t="s">
        <v>60</v>
      </c>
      <c r="B33" s="97"/>
      <c r="C33" s="97"/>
      <c r="D33" s="97"/>
      <c r="E33" s="4"/>
      <c r="F33" s="97"/>
      <c r="G33" s="97"/>
      <c r="H33" s="97"/>
      <c r="I33" s="97"/>
      <c r="J33" s="97"/>
      <c r="K33" s="97"/>
    </row>
    <row r="34" spans="1:11" ht="14.25" customHeight="1" x14ac:dyDescent="0.25">
      <c r="A34" s="61" t="s">
        <v>36</v>
      </c>
      <c r="B34" s="61" t="s">
        <v>61</v>
      </c>
      <c r="C34" s="59" t="s">
        <v>62</v>
      </c>
      <c r="D34" s="127"/>
      <c r="E34" s="127"/>
      <c r="F34" s="99"/>
      <c r="G34" s="59" t="s">
        <v>63</v>
      </c>
      <c r="H34" s="127"/>
      <c r="I34" s="127"/>
      <c r="J34" s="127"/>
      <c r="K34" s="99"/>
    </row>
    <row r="35" spans="1:11" ht="15.75" customHeight="1" x14ac:dyDescent="0.25">
      <c r="A35" s="128"/>
      <c r="B35" s="128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 x14ac:dyDescent="0.25">
      <c r="A36" s="100"/>
      <c r="B36" s="100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9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 x14ac:dyDescent="0.25">
      <c r="A38" t="s">
        <v>73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B19:C19"/>
    <mergeCell ref="A1:G1"/>
    <mergeCell ref="F21:G21"/>
    <mergeCell ref="B3:C3"/>
    <mergeCell ref="B4:C4"/>
    <mergeCell ref="F25:G25"/>
    <mergeCell ref="F24:G24"/>
    <mergeCell ref="F20:G20"/>
    <mergeCell ref="F31:G31"/>
    <mergeCell ref="F30:G30"/>
    <mergeCell ref="C34:F34"/>
    <mergeCell ref="G34:K34"/>
    <mergeCell ref="A34:A36"/>
    <mergeCell ref="B34:B36"/>
    <mergeCell ref="F22:G22"/>
    <mergeCell ref="F23:G23"/>
    <mergeCell ref="B5:C5"/>
    <mergeCell ref="B6:C6"/>
    <mergeCell ref="F29:G29"/>
    <mergeCell ref="F26:G26"/>
    <mergeCell ref="F28:G28"/>
    <mergeCell ref="F27:G27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69</v>
      </c>
      <c r="C2" t="s">
        <v>33</v>
      </c>
      <c r="D2" t="s">
        <v>74</v>
      </c>
    </row>
    <row r="3" spans="1:4" ht="14.25" customHeight="1" x14ac:dyDescent="0.25">
      <c r="B3" t="s">
        <v>55</v>
      </c>
      <c r="C3" t="s">
        <v>75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2022-08-16T23:27:04Z</dcterms:modified>
</cp:coreProperties>
</file>